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Лист1!$A$1:$F$87</definedName>
  </definedNames>
  <calcPr calcId="125725"/>
</workbook>
</file>

<file path=xl/calcChain.xml><?xml version="1.0" encoding="utf-8"?>
<calcChain xmlns="http://schemas.openxmlformats.org/spreadsheetml/2006/main">
  <c r="D68" i="1"/>
  <c r="D67"/>
  <c r="D80"/>
  <c r="D78"/>
  <c r="D76"/>
  <c r="D64"/>
  <c r="D63"/>
  <c r="D37"/>
  <c r="D25"/>
  <c r="D24" s="1"/>
  <c r="D26" l="1"/>
  <c r="D32" l="1"/>
  <c r="D39" l="1"/>
  <c r="D43" l="1"/>
  <c r="D74" l="1"/>
  <c r="D70" l="1"/>
  <c r="D72"/>
  <c r="D62"/>
  <c r="D60"/>
  <c r="D58"/>
  <c r="D42"/>
  <c r="D46" s="1"/>
  <c r="D22"/>
  <c r="D66" l="1"/>
  <c r="D18"/>
  <c r="D20" l="1"/>
  <c r="D56" l="1"/>
  <c r="D55" s="1"/>
  <c r="D35"/>
  <c r="D34" s="1"/>
  <c r="D30"/>
  <c r="D84" l="1"/>
  <c r="G71"/>
  <c r="D28"/>
  <c r="D45" s="1"/>
  <c r="H71" l="1"/>
  <c r="D44"/>
  <c r="D83"/>
</calcChain>
</file>

<file path=xl/sharedStrings.xml><?xml version="1.0" encoding="utf-8"?>
<sst xmlns="http://schemas.openxmlformats.org/spreadsheetml/2006/main" count="122" uniqueCount="71">
  <si>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</si>
  <si>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</si>
  <si>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</si>
  <si>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</si>
  <si>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</si>
  <si>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</si>
  <si>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</si>
  <si>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</si>
  <si>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</si>
  <si>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</si>
  <si>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</si>
  <si>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</si>
  <si>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</si>
  <si>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</si>
  <si>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</si>
  <si>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</si>
  <si>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</si>
  <si>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</si>
  <si>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</si>
  <si>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</si>
  <si>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</si>
  <si>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</si>
  <si>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</si>
  <si>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</si>
  <si>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</si>
  <si>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</si>
  <si>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</si>
  <si>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</si>
  <si>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</si>
  <si>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</si>
  <si>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</si>
  <si>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</si>
  <si>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</si>
  <si>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</si>
  <si>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</si>
  <si>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</si>
  <si>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</si>
  <si>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</si>
  <si>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</si>
  <si>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</si>
  <si>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</si>
  <si>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</si>
  <si>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до  рішення міської ради "Про  бюджет міської територіальної громади м.Нововолинська" на 2021 рік</t>
  </si>
  <si>
    <t>"Міжбюджетні трансферти  на  2021 рік"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</si>
  <si>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</si>
  <si>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</si>
  <si>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перевірка</t>
  </si>
  <si>
    <t>Субвенція з бюджету міської територіальної громади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</si>
  <si>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Субвенція з бюджету міської територіальної громади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</si>
  <si>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на співфінансування для придбання шкільного автобуса для Грядівського ліцею</t>
  </si>
  <si>
    <t>Субвенція з бюджету міської територіальної громади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</si>
  <si>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</si>
  <si>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</si>
  <si>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</si>
  <si>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</si>
  <si>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</si>
  <si>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</si>
  <si>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</si>
  <si>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41053900</t>
  </si>
  <si>
    <t xml:space="preserve"> </t>
  </si>
  <si>
    <t>Зміни до додатка 5</t>
  </si>
  <si>
    <t>Додаток 4</t>
  </si>
  <si>
    <t>Субвенція з бюджету міської територіальної громади  Нововолинській Державній податковій  інспекції Головного управління Державної податкової служби України у  Волинській області на реалізацію Програми покращення функціонування Центру обслуговування платників у місті  Нововолинську</t>
  </si>
  <si>
    <t xml:space="preserve">Субвенція з бюджету міської територіальної громади   3  Державному пожежно-рятувальному  загону Головного  управління  Державної служби України з надзвичайних ситуацій у Волинській області  для забезпечення аварійно-рятувальних робіт,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громаді </t>
  </si>
  <si>
    <t xml:space="preserve">Субвенція з бюджету міської територіальної громади на співфінансування  придбання ноутбуків для організації педагогічним працівникам дистанційного навчання </t>
  </si>
  <si>
    <t>Субвенція з бюджету міської територіальної громади для підготовки та проведення призову для Нововолинського об'єднаного районного територіального центру комплектування та соціальної підтримки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</si>
  <si>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</si>
  <si>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бюджету міської територіальної громади 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</si>
  <si>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 xml:space="preserve"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службового автомобіля 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</si>
  <si>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відеокарти  та для обслуговування та подальшого належного функціонування програмного забезпечення "Номерок" в місті Нововолинськ</t>
  </si>
  <si>
    <t>24.09.2021 №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</si>
</sst>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4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left" vertical="center" wrapText="1"/>
    </xf>
    <xf numFmtId="4" fontId="12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8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tabSelected="1" topLeftCell="A62" zoomScaleNormal="100" workbookViewId="0">
      <selection activeCell="D67" sqref="D67"/>
    </sheetView>
  </sheetViews>
  <sheetFormatPr defaultColWidth="8.88671875" defaultRowHeight="14.4"/>
  <cols>
    <col min="1" max="2" width="20.33203125" style="8" customWidth="1"/>
    <col min="3" max="3" width="69.109375" style="8" customWidth="1"/>
    <col min="4" max="4" width="19.5546875" style="8" customWidth="1"/>
    <col min="5" max="6" width="8.88671875" style="8"/>
    <col min="7" max="7" width="11.33203125" style="8" bestFit="1" customWidth="1"/>
    <col min="8" max="16384" width="8.88671875" style="8"/>
  </cols>
  <sheetData>
    <row r="1" spans="1:5" ht="19.5" customHeight="1">
      <c r="A1" s="7"/>
      <c r="B1" s="7"/>
      <c r="C1" s="50"/>
      <c r="D1" s="81" t="s">
        <v>61</v>
      </c>
      <c r="E1" s="81"/>
    </row>
    <row r="2" spans="1:5" ht="18">
      <c r="A2" s="7"/>
      <c r="B2" s="7"/>
      <c r="C2" s="38"/>
      <c r="D2" s="1" t="s">
        <v>54</v>
      </c>
      <c r="E2" s="1"/>
    </row>
    <row r="3" spans="1:5" ht="18">
      <c r="A3" s="7"/>
      <c r="B3" s="7"/>
      <c r="C3" s="6"/>
      <c r="D3" s="6" t="s">
        <v>70</v>
      </c>
      <c r="E3" s="1"/>
    </row>
    <row r="4" spans="1:5" ht="18" customHeight="1">
      <c r="A4" s="79" t="s">
        <v>60</v>
      </c>
      <c r="B4" s="79"/>
      <c r="C4" s="79"/>
      <c r="D4" s="79"/>
    </row>
    <row r="5" spans="1:5" ht="21.6" customHeight="1">
      <c r="A5" s="79" t="s">
        <v>42</v>
      </c>
      <c r="B5" s="79"/>
      <c r="C5" s="79"/>
      <c r="D5" s="79"/>
    </row>
    <row r="6" spans="1:5" ht="21.6" customHeight="1">
      <c r="A6" s="79" t="s">
        <v>43</v>
      </c>
      <c r="B6" s="79"/>
      <c r="C6" s="79"/>
      <c r="D6" s="79"/>
      <c r="E6" s="9"/>
    </row>
    <row r="7" spans="1:5" ht="21.6" customHeight="1">
      <c r="A7" s="79"/>
      <c r="B7" s="79"/>
      <c r="C7" s="79"/>
      <c r="D7" s="79"/>
      <c r="E7" s="9"/>
    </row>
    <row r="8" spans="1:5" ht="18" customHeight="1">
      <c r="A8" s="3" t="s">
        <v>20</v>
      </c>
      <c r="B8" s="4"/>
      <c r="C8" s="2"/>
      <c r="E8" s="8" t="s">
        <v>32</v>
      </c>
    </row>
    <row r="9" spans="1:5" ht="15.6">
      <c r="A9" s="10" t="s">
        <v>0</v>
      </c>
      <c r="B9" s="10"/>
    </row>
    <row r="10" spans="1:5">
      <c r="A10" s="11"/>
      <c r="B10" s="11"/>
    </row>
    <row r="11" spans="1:5" ht="17.399999999999999">
      <c r="A11" s="70" t="s">
        <v>1</v>
      </c>
      <c r="B11" s="70"/>
      <c r="C11" s="70"/>
      <c r="D11" s="70"/>
    </row>
    <row r="12" spans="1:5" ht="8.4" customHeight="1">
      <c r="A12" s="12"/>
      <c r="B12" s="12"/>
    </row>
    <row r="13" spans="1:5" ht="16.2" thickBot="1">
      <c r="A13" s="13"/>
      <c r="B13" s="13"/>
      <c r="D13" s="13" t="s">
        <v>2</v>
      </c>
    </row>
    <row r="14" spans="1:5" ht="31.2" customHeight="1">
      <c r="A14" s="39" t="s">
        <v>3</v>
      </c>
      <c r="B14" s="71" t="s">
        <v>19</v>
      </c>
      <c r="C14" s="72"/>
      <c r="D14" s="77" t="s">
        <v>6</v>
      </c>
    </row>
    <row r="15" spans="1:5" ht="19.95" customHeight="1" thickBot="1">
      <c r="A15" s="40" t="s">
        <v>4</v>
      </c>
      <c r="B15" s="73"/>
      <c r="C15" s="74"/>
      <c r="D15" s="78"/>
    </row>
    <row r="16" spans="1:5" ht="14.4" customHeight="1" thickBot="1">
      <c r="A16" s="14">
        <v>1</v>
      </c>
      <c r="B16" s="75">
        <v>2</v>
      </c>
      <c r="C16" s="76"/>
      <c r="D16" s="15">
        <v>3</v>
      </c>
    </row>
    <row r="17" spans="1:4" ht="22.95" customHeight="1" thickBot="1">
      <c r="A17" s="80" t="s">
        <v>7</v>
      </c>
      <c r="B17" s="80"/>
      <c r="C17" s="80"/>
      <c r="D17" s="80"/>
    </row>
    <row r="18" spans="1:4" ht="22.95" hidden="1" customHeight="1" thickBot="1">
      <c r="A18" s="16">
        <v>41020100</v>
      </c>
      <c r="B18" s="58" t="s">
        <v>37</v>
      </c>
      <c r="C18" s="58"/>
      <c r="D18" s="17">
        <f>D19</f>
        <v>41205500</v>
      </c>
    </row>
    <row r="19" spans="1:4" ht="22.95" hidden="1" customHeight="1" thickBot="1">
      <c r="A19" s="18" t="s">
        <v>39</v>
      </c>
      <c r="B19" s="59" t="s">
        <v>38</v>
      </c>
      <c r="C19" s="60"/>
      <c r="D19" s="19">
        <v>41205500</v>
      </c>
    </row>
    <row r="20" spans="1:4" ht="63" hidden="1" customHeight="1" thickBot="1">
      <c r="A20" s="16">
        <v>41040200</v>
      </c>
      <c r="B20" s="58" t="s">
        <v>35</v>
      </c>
      <c r="C20" s="58"/>
      <c r="D20" s="17">
        <f>D21</f>
        <v>2785830</v>
      </c>
    </row>
    <row r="21" spans="1:4" ht="22.95" hidden="1" customHeight="1" thickBot="1">
      <c r="A21" s="18" t="s">
        <v>22</v>
      </c>
      <c r="B21" s="59" t="s">
        <v>23</v>
      </c>
      <c r="C21" s="60"/>
      <c r="D21" s="19">
        <v>2785830</v>
      </c>
    </row>
    <row r="22" spans="1:4" ht="22.95" hidden="1" customHeight="1" thickBot="1">
      <c r="A22" s="20">
        <v>41033900</v>
      </c>
      <c r="B22" s="61" t="s">
        <v>40</v>
      </c>
      <c r="C22" s="62"/>
      <c r="D22" s="21">
        <f>D23</f>
        <v>106539100</v>
      </c>
    </row>
    <row r="23" spans="1:4" ht="22.95" hidden="1" customHeight="1" thickBot="1">
      <c r="A23" s="18" t="s">
        <v>39</v>
      </c>
      <c r="B23" s="59" t="s">
        <v>38</v>
      </c>
      <c r="C23" s="60"/>
      <c r="D23" s="19">
        <v>106539100</v>
      </c>
    </row>
    <row r="24" spans="1:4" ht="38.4" customHeight="1" thickBot="1">
      <c r="A24" s="48" t="s">
        <v>52</v>
      </c>
      <c r="B24" s="61" t="s">
        <v>51</v>
      </c>
      <c r="C24" s="62"/>
      <c r="D24" s="21">
        <f>D25</f>
        <v>10858000</v>
      </c>
    </row>
    <row r="25" spans="1:4" ht="22.95" customHeight="1" thickBot="1">
      <c r="A25" s="41" t="s">
        <v>39</v>
      </c>
      <c r="B25" s="63" t="s">
        <v>38</v>
      </c>
      <c r="C25" s="64"/>
      <c r="D25" s="19">
        <f>4328000+6530000</f>
        <v>10858000</v>
      </c>
    </row>
    <row r="26" spans="1:4" ht="38.4" hidden="1" customHeight="1" thickBot="1">
      <c r="A26" s="49">
        <v>41035200</v>
      </c>
      <c r="B26" s="65" t="s">
        <v>53</v>
      </c>
      <c r="C26" s="66"/>
      <c r="D26" s="42">
        <f>D27</f>
        <v>264000</v>
      </c>
    </row>
    <row r="27" spans="1:4" ht="22.95" hidden="1" customHeight="1" thickBot="1">
      <c r="A27" s="41" t="s">
        <v>39</v>
      </c>
      <c r="B27" s="63" t="s">
        <v>38</v>
      </c>
      <c r="C27" s="64"/>
      <c r="D27" s="43">
        <v>264000</v>
      </c>
    </row>
    <row r="28" spans="1:4" ht="40.950000000000003" hidden="1" customHeight="1" thickBot="1">
      <c r="A28" s="48">
        <v>41051000</v>
      </c>
      <c r="B28" s="61" t="s">
        <v>24</v>
      </c>
      <c r="C28" s="62"/>
      <c r="D28" s="17">
        <f>D29</f>
        <v>1052600</v>
      </c>
    </row>
    <row r="29" spans="1:4" ht="22.95" hidden="1" customHeight="1" thickBot="1">
      <c r="A29" s="18" t="s">
        <v>22</v>
      </c>
      <c r="B29" s="59" t="s">
        <v>23</v>
      </c>
      <c r="C29" s="60"/>
      <c r="D29" s="19">
        <v>1052600</v>
      </c>
    </row>
    <row r="30" spans="1:4" ht="59.4" hidden="1" customHeight="1" thickBot="1">
      <c r="A30" s="48" t="s">
        <v>26</v>
      </c>
      <c r="B30" s="61" t="s">
        <v>25</v>
      </c>
      <c r="C30" s="62"/>
      <c r="D30" s="21">
        <f>D31</f>
        <v>215237</v>
      </c>
    </row>
    <row r="31" spans="1:4" ht="22.95" hidden="1" customHeight="1" thickBot="1">
      <c r="A31" s="18" t="s">
        <v>22</v>
      </c>
      <c r="B31" s="59" t="s">
        <v>23</v>
      </c>
      <c r="C31" s="60"/>
      <c r="D31" s="19">
        <v>215237</v>
      </c>
    </row>
    <row r="32" spans="1:4" ht="60" hidden="1" customHeight="1" thickBot="1">
      <c r="A32" s="48" t="s">
        <v>56</v>
      </c>
      <c r="B32" s="61" t="s">
        <v>57</v>
      </c>
      <c r="C32" s="62"/>
      <c r="D32" s="21">
        <f>D33</f>
        <v>1652598</v>
      </c>
    </row>
    <row r="33" spans="1:4" ht="22.95" hidden="1" customHeight="1" thickBot="1">
      <c r="A33" s="18" t="s">
        <v>22</v>
      </c>
      <c r="B33" s="59" t="s">
        <v>23</v>
      </c>
      <c r="C33" s="60"/>
      <c r="D33" s="21">
        <v>1652598</v>
      </c>
    </row>
    <row r="34" spans="1:4" ht="28.95" customHeight="1" thickBot="1">
      <c r="A34" s="20" t="s">
        <v>58</v>
      </c>
      <c r="B34" s="61" t="s">
        <v>30</v>
      </c>
      <c r="C34" s="62"/>
      <c r="D34" s="21">
        <f>D35</f>
        <v>306600</v>
      </c>
    </row>
    <row r="35" spans="1:4" ht="25.2" customHeight="1" thickBot="1">
      <c r="A35" s="18" t="s">
        <v>22</v>
      </c>
      <c r="B35" s="59" t="s">
        <v>23</v>
      </c>
      <c r="C35" s="60"/>
      <c r="D35" s="19">
        <f>D36+D37+D38</f>
        <v>306600</v>
      </c>
    </row>
    <row r="36" spans="1:4" ht="40.950000000000003" hidden="1" customHeight="1" thickBot="1">
      <c r="A36" s="20"/>
      <c r="B36" s="61" t="s">
        <v>28</v>
      </c>
      <c r="C36" s="62"/>
      <c r="D36" s="21">
        <v>29000</v>
      </c>
    </row>
    <row r="37" spans="1:4" ht="43.2" customHeight="1" thickBot="1">
      <c r="A37" s="20"/>
      <c r="B37" s="61" t="s">
        <v>27</v>
      </c>
      <c r="C37" s="62"/>
      <c r="D37" s="17">
        <f>240600-5000</f>
        <v>235600</v>
      </c>
    </row>
    <row r="38" spans="1:4" ht="72" hidden="1" customHeight="1" thickBot="1">
      <c r="A38" s="20"/>
      <c r="B38" s="61" t="s">
        <v>29</v>
      </c>
      <c r="C38" s="62"/>
      <c r="D38" s="21">
        <v>42000</v>
      </c>
    </row>
    <row r="39" spans="1:4" ht="181.2" hidden="1" customHeight="1" thickBot="1">
      <c r="A39" s="48">
        <v>41054200</v>
      </c>
      <c r="B39" s="61" t="s">
        <v>55</v>
      </c>
      <c r="C39" s="62"/>
      <c r="D39" s="21">
        <f>D40</f>
        <v>580623</v>
      </c>
    </row>
    <row r="40" spans="1:4" ht="19.8" hidden="1" customHeight="1" thickBot="1">
      <c r="A40" s="18" t="s">
        <v>22</v>
      </c>
      <c r="B40" s="59" t="s">
        <v>23</v>
      </c>
      <c r="C40" s="60"/>
      <c r="D40" s="19">
        <v>580623</v>
      </c>
    </row>
    <row r="41" spans="1:4" ht="22.2" customHeight="1" thickBot="1">
      <c r="A41" s="80" t="s">
        <v>8</v>
      </c>
      <c r="B41" s="80"/>
      <c r="C41" s="80"/>
      <c r="D41" s="80"/>
    </row>
    <row r="42" spans="1:4" ht="38.4" hidden="1" customHeight="1" thickBot="1">
      <c r="A42" s="16">
        <v>41052600</v>
      </c>
      <c r="B42" s="61" t="s">
        <v>41</v>
      </c>
      <c r="C42" s="62"/>
      <c r="D42" s="17">
        <f>D43</f>
        <v>10900000</v>
      </c>
    </row>
    <row r="43" spans="1:4" ht="18.600000000000001" hidden="1" thickBot="1">
      <c r="A43" s="41" t="s">
        <v>22</v>
      </c>
      <c r="B43" s="63" t="s">
        <v>23</v>
      </c>
      <c r="C43" s="64"/>
      <c r="D43" s="19">
        <f>10000000+900000</f>
        <v>10900000</v>
      </c>
    </row>
    <row r="44" spans="1:4" ht="18.600000000000001" thickBot="1">
      <c r="A44" s="14" t="s">
        <v>9</v>
      </c>
      <c r="B44" s="51"/>
      <c r="C44" s="52" t="s">
        <v>10</v>
      </c>
      <c r="D44" s="53">
        <f>D45+D46</f>
        <v>176360088</v>
      </c>
    </row>
    <row r="45" spans="1:4" ht="18.600000000000001" thickBot="1">
      <c r="A45" s="14" t="s">
        <v>9</v>
      </c>
      <c r="B45" s="51"/>
      <c r="C45" s="52" t="s">
        <v>11</v>
      </c>
      <c r="D45" s="53">
        <f>D18+D20+D22+D28+D30+D24+D34+D26+D39+D32</f>
        <v>165460088</v>
      </c>
    </row>
    <row r="46" spans="1:4" ht="18.600000000000001" thickBot="1">
      <c r="A46" s="14" t="s">
        <v>9</v>
      </c>
      <c r="B46" s="51"/>
      <c r="C46" s="52" t="s">
        <v>12</v>
      </c>
      <c r="D46" s="53">
        <f>D42</f>
        <v>10900000</v>
      </c>
    </row>
    <row r="47" spans="1:4" ht="10.199999999999999" customHeight="1">
      <c r="A47" s="22"/>
      <c r="B47" s="22"/>
    </row>
    <row r="48" spans="1:4" ht="13.95" customHeight="1">
      <c r="A48" s="79" t="s">
        <v>13</v>
      </c>
      <c r="B48" s="79"/>
      <c r="C48" s="79"/>
      <c r="D48" s="79"/>
    </row>
    <row r="49" spans="1:4" ht="11.4" customHeight="1">
      <c r="A49" s="23"/>
      <c r="B49" s="23"/>
    </row>
    <row r="50" spans="1:4" ht="13.95" customHeight="1" thickBot="1">
      <c r="B50" s="13"/>
      <c r="D50" s="13" t="s">
        <v>14</v>
      </c>
    </row>
    <row r="51" spans="1:4" ht="15.6">
      <c r="A51" s="68" t="s">
        <v>21</v>
      </c>
      <c r="B51" s="68" t="s">
        <v>15</v>
      </c>
      <c r="C51" s="54" t="s">
        <v>5</v>
      </c>
      <c r="D51" s="77" t="s">
        <v>6</v>
      </c>
    </row>
    <row r="52" spans="1:4" ht="35.4" customHeight="1" thickBot="1">
      <c r="A52" s="69"/>
      <c r="B52" s="69"/>
      <c r="C52" s="55" t="s">
        <v>16</v>
      </c>
      <c r="D52" s="78"/>
    </row>
    <row r="53" spans="1:4" ht="19.95" customHeight="1" thickBot="1">
      <c r="A53" s="40">
        <v>1</v>
      </c>
      <c r="B53" s="55">
        <v>2</v>
      </c>
      <c r="C53" s="55">
        <v>3</v>
      </c>
      <c r="D53" s="55">
        <v>4</v>
      </c>
    </row>
    <row r="54" spans="1:4" ht="22.2" customHeight="1" thickBot="1">
      <c r="A54" s="82" t="s">
        <v>17</v>
      </c>
      <c r="B54" s="83"/>
      <c r="C54" s="83"/>
      <c r="D54" s="83"/>
    </row>
    <row r="55" spans="1:4" ht="18" customHeight="1" thickBot="1">
      <c r="A55" s="44"/>
      <c r="B55" s="45">
        <v>9770</v>
      </c>
      <c r="C55" s="46" t="s">
        <v>44</v>
      </c>
      <c r="D55" s="47">
        <f>D56+D58+D60+D62+D64</f>
        <v>1336932</v>
      </c>
    </row>
    <row r="56" spans="1:4" ht="75" hidden="1" customHeight="1" thickBot="1">
      <c r="A56" s="24">
        <v>3719770</v>
      </c>
      <c r="B56" s="25">
        <v>9770</v>
      </c>
      <c r="C56" s="26" t="s">
        <v>47</v>
      </c>
      <c r="D56" s="21">
        <f>D57</f>
        <v>40000</v>
      </c>
    </row>
    <row r="57" spans="1:4" ht="18" hidden="1" customHeight="1" thickBot="1">
      <c r="A57" s="27" t="s">
        <v>36</v>
      </c>
      <c r="B57" s="28">
        <v>9770</v>
      </c>
      <c r="C57" s="29" t="s">
        <v>31</v>
      </c>
      <c r="D57" s="30">
        <v>40000</v>
      </c>
    </row>
    <row r="58" spans="1:4" ht="73.2" hidden="1" customHeight="1" thickBot="1">
      <c r="A58" s="24">
        <v>3719770</v>
      </c>
      <c r="B58" s="25">
        <v>9770</v>
      </c>
      <c r="C58" s="31" t="s">
        <v>50</v>
      </c>
      <c r="D58" s="17">
        <f>D59</f>
        <v>10442</v>
      </c>
    </row>
    <row r="59" spans="1:4" ht="18" hidden="1" customHeight="1" thickBot="1">
      <c r="A59" s="27" t="s">
        <v>22</v>
      </c>
      <c r="B59" s="28">
        <v>9770</v>
      </c>
      <c r="C59" s="32" t="s">
        <v>23</v>
      </c>
      <c r="D59" s="33">
        <v>10442</v>
      </c>
    </row>
    <row r="60" spans="1:4" ht="39.6" hidden="1" customHeight="1" thickBot="1">
      <c r="A60" s="24">
        <v>3719770</v>
      </c>
      <c r="B60" s="25">
        <v>9770</v>
      </c>
      <c r="C60" s="31" t="s">
        <v>48</v>
      </c>
      <c r="D60" s="17">
        <f>D61</f>
        <v>10890</v>
      </c>
    </row>
    <row r="61" spans="1:4" ht="18.600000000000001" hidden="1" customHeight="1" thickBot="1">
      <c r="A61" s="34" t="s">
        <v>22</v>
      </c>
      <c r="B61" s="28">
        <v>9770</v>
      </c>
      <c r="C61" s="32" t="s">
        <v>23</v>
      </c>
      <c r="D61" s="33">
        <v>10890</v>
      </c>
    </row>
    <row r="62" spans="1:4" ht="53.4" customHeight="1" thickBot="1">
      <c r="A62" s="56">
        <v>3719770</v>
      </c>
      <c r="B62" s="25">
        <v>9770</v>
      </c>
      <c r="C62" s="31" t="s">
        <v>49</v>
      </c>
      <c r="D62" s="17">
        <f>D63</f>
        <v>975000</v>
      </c>
    </row>
    <row r="63" spans="1:4" ht="25.2" customHeight="1" thickBot="1">
      <c r="A63" s="27" t="s">
        <v>22</v>
      </c>
      <c r="B63" s="28">
        <v>9770</v>
      </c>
      <c r="C63" s="32" t="s">
        <v>23</v>
      </c>
      <c r="D63" s="33">
        <f>570000+380000+25000</f>
        <v>975000</v>
      </c>
    </row>
    <row r="64" spans="1:4" ht="59.4" customHeight="1" thickBot="1">
      <c r="A64" s="56">
        <v>3719770</v>
      </c>
      <c r="B64" s="25">
        <v>9770</v>
      </c>
      <c r="C64" s="31" t="s">
        <v>64</v>
      </c>
      <c r="D64" s="17">
        <f>D65</f>
        <v>300600</v>
      </c>
    </row>
    <row r="65" spans="1:8" ht="24" customHeight="1" thickBot="1">
      <c r="A65" s="27" t="s">
        <v>22</v>
      </c>
      <c r="B65" s="28">
        <v>9770</v>
      </c>
      <c r="C65" s="32" t="s">
        <v>23</v>
      </c>
      <c r="D65" s="33">
        <v>300600</v>
      </c>
    </row>
    <row r="66" spans="1:8" ht="56.4" customHeight="1" thickBot="1">
      <c r="A66" s="44"/>
      <c r="B66" s="45">
        <v>9800</v>
      </c>
      <c r="C66" s="46" t="s">
        <v>45</v>
      </c>
      <c r="D66" s="47">
        <f>D68+D70+D72+D74+D76+D78+D80</f>
        <v>1284000</v>
      </c>
    </row>
    <row r="67" spans="1:8" ht="24" customHeight="1" thickBot="1">
      <c r="A67" s="35" t="s">
        <v>39</v>
      </c>
      <c r="B67" s="36">
        <v>9800</v>
      </c>
      <c r="C67" s="32" t="s">
        <v>38</v>
      </c>
      <c r="D67" s="47">
        <f>D69+D71+D73+D75+D77+D79+D81</f>
        <v>1284000</v>
      </c>
    </row>
    <row r="68" spans="1:8" ht="72.599999999999994" hidden="1" thickBot="1">
      <c r="A68" s="24">
        <v>3719800</v>
      </c>
      <c r="B68" s="25">
        <v>9800</v>
      </c>
      <c r="C68" s="31" t="s">
        <v>65</v>
      </c>
      <c r="D68" s="17">
        <f>D69</f>
        <v>15000</v>
      </c>
    </row>
    <row r="69" spans="1:8" ht="18.600000000000001" hidden="1" thickBot="1">
      <c r="A69" s="35" t="s">
        <v>39</v>
      </c>
      <c r="B69" s="36">
        <v>9800</v>
      </c>
      <c r="C69" s="32" t="s">
        <v>38</v>
      </c>
      <c r="D69" s="33">
        <v>15000</v>
      </c>
    </row>
    <row r="70" spans="1:8" ht="108.6" hidden="1" thickBot="1">
      <c r="A70" s="24">
        <v>3719800</v>
      </c>
      <c r="B70" s="25">
        <v>9800</v>
      </c>
      <c r="C70" s="31" t="s">
        <v>66</v>
      </c>
      <c r="D70" s="17">
        <f>D71</f>
        <v>70000</v>
      </c>
      <c r="G70" s="67" t="s">
        <v>46</v>
      </c>
      <c r="H70" s="67"/>
    </row>
    <row r="71" spans="1:8" ht="18.600000000000001" hidden="1" thickBot="1">
      <c r="A71" s="35" t="s">
        <v>39</v>
      </c>
      <c r="B71" s="36">
        <v>9800</v>
      </c>
      <c r="C71" s="32" t="s">
        <v>38</v>
      </c>
      <c r="D71" s="33">
        <v>70000</v>
      </c>
      <c r="G71" s="37">
        <f>D55+D66</f>
        <v>2620932</v>
      </c>
      <c r="H71" s="37">
        <f>D84-G71</f>
        <v>0</v>
      </c>
    </row>
    <row r="72" spans="1:8" ht="90.6" hidden="1" customHeight="1" thickBot="1">
      <c r="A72" s="24">
        <v>3719800</v>
      </c>
      <c r="B72" s="25">
        <v>9800</v>
      </c>
      <c r="C72" s="31" t="s">
        <v>67</v>
      </c>
      <c r="D72" s="17">
        <f>D73</f>
        <v>400000</v>
      </c>
    </row>
    <row r="73" spans="1:8" ht="18.600000000000001" hidden="1" thickBot="1">
      <c r="A73" s="35" t="s">
        <v>39</v>
      </c>
      <c r="B73" s="36">
        <v>9800</v>
      </c>
      <c r="C73" s="32" t="s">
        <v>38</v>
      </c>
      <c r="D73" s="33">
        <v>400000</v>
      </c>
    </row>
    <row r="74" spans="1:8" ht="91.8" hidden="1" customHeight="1" thickBot="1">
      <c r="A74" s="24">
        <v>3719800</v>
      </c>
      <c r="B74" s="25">
        <v>9800</v>
      </c>
      <c r="C74" s="31" t="s">
        <v>68</v>
      </c>
      <c r="D74" s="17">
        <f>D75</f>
        <v>550000</v>
      </c>
    </row>
    <row r="75" spans="1:8" ht="18.600000000000001" hidden="1" thickBot="1">
      <c r="A75" s="35" t="s">
        <v>39</v>
      </c>
      <c r="B75" s="36">
        <v>9800</v>
      </c>
      <c r="C75" s="32" t="s">
        <v>38</v>
      </c>
      <c r="D75" s="33">
        <v>550000</v>
      </c>
    </row>
    <row r="76" spans="1:8" ht="127.8" customHeight="1" thickBot="1">
      <c r="A76" s="24">
        <v>3719800</v>
      </c>
      <c r="B76" s="25">
        <v>9800</v>
      </c>
      <c r="C76" s="31" t="s">
        <v>69</v>
      </c>
      <c r="D76" s="17">
        <f>D77</f>
        <v>4000</v>
      </c>
    </row>
    <row r="77" spans="1:8" ht="18.600000000000001" thickBot="1">
      <c r="A77" s="35" t="s">
        <v>39</v>
      </c>
      <c r="B77" s="36">
        <v>9800</v>
      </c>
      <c r="C77" s="32" t="s">
        <v>38</v>
      </c>
      <c r="D77" s="33">
        <v>4000</v>
      </c>
    </row>
    <row r="78" spans="1:8" ht="111" customHeight="1" thickBot="1">
      <c r="A78" s="24">
        <v>3719800</v>
      </c>
      <c r="B78" s="25">
        <v>9800</v>
      </c>
      <c r="C78" s="31" t="s">
        <v>62</v>
      </c>
      <c r="D78" s="17">
        <f>D79</f>
        <v>125000</v>
      </c>
    </row>
    <row r="79" spans="1:8" ht="18.600000000000001" thickBot="1">
      <c r="A79" s="35" t="s">
        <v>39</v>
      </c>
      <c r="B79" s="36">
        <v>9800</v>
      </c>
      <c r="C79" s="32" t="s">
        <v>38</v>
      </c>
      <c r="D79" s="33">
        <v>125000</v>
      </c>
      <c r="F79" s="8" t="s">
        <v>59</v>
      </c>
    </row>
    <row r="80" spans="1:8" ht="144.6" thickBot="1">
      <c r="A80" s="24">
        <v>3719800</v>
      </c>
      <c r="B80" s="25">
        <v>9800</v>
      </c>
      <c r="C80" s="31" t="s">
        <v>63</v>
      </c>
      <c r="D80" s="17">
        <f>D81</f>
        <v>120000</v>
      </c>
    </row>
    <row r="81" spans="1:4" ht="18.600000000000001" thickBot="1">
      <c r="A81" s="35" t="s">
        <v>39</v>
      </c>
      <c r="B81" s="36">
        <v>9800</v>
      </c>
      <c r="C81" s="32" t="s">
        <v>38</v>
      </c>
      <c r="D81" s="33">
        <v>120000</v>
      </c>
    </row>
    <row r="82" spans="1:4" ht="19.8" customHeight="1" thickBot="1">
      <c r="A82" s="82" t="s">
        <v>18</v>
      </c>
      <c r="B82" s="83"/>
      <c r="C82" s="83"/>
      <c r="D82" s="83"/>
    </row>
    <row r="83" spans="1:4" ht="18.600000000000001" thickBot="1">
      <c r="A83" s="14" t="s">
        <v>9</v>
      </c>
      <c r="B83" s="55"/>
      <c r="C83" s="57" t="s">
        <v>10</v>
      </c>
      <c r="D83" s="53">
        <f>D84+D85</f>
        <v>2620932</v>
      </c>
    </row>
    <row r="84" spans="1:4" ht="18.600000000000001" thickBot="1">
      <c r="A84" s="14" t="s">
        <v>9</v>
      </c>
      <c r="B84" s="55"/>
      <c r="C84" s="57" t="s">
        <v>11</v>
      </c>
      <c r="D84" s="19">
        <f>D55+D66</f>
        <v>2620932</v>
      </c>
    </row>
    <row r="85" spans="1:4" ht="18.600000000000001" thickBot="1">
      <c r="A85" s="14" t="s">
        <v>9</v>
      </c>
      <c r="B85" s="55"/>
      <c r="C85" s="57" t="s">
        <v>12</v>
      </c>
      <c r="D85" s="57"/>
    </row>
    <row r="87" spans="1:4" ht="15.6">
      <c r="A87" s="5" t="s">
        <v>33</v>
      </c>
      <c r="D87" s="5" t="s">
        <v>34</v>
      </c>
    </row>
  </sheetData>
  <mergeCells count="43">
    <mergeCell ref="A82:D82"/>
    <mergeCell ref="B33:C33"/>
    <mergeCell ref="B42:C42"/>
    <mergeCell ref="B43:C43"/>
    <mergeCell ref="A54:D54"/>
    <mergeCell ref="B34:C34"/>
    <mergeCell ref="B35:C35"/>
    <mergeCell ref="B38:C38"/>
    <mergeCell ref="B39:C39"/>
    <mergeCell ref="B40:C40"/>
    <mergeCell ref="A6:D6"/>
    <mergeCell ref="D1:E1"/>
    <mergeCell ref="A4:D4"/>
    <mergeCell ref="A7:D7"/>
    <mergeCell ref="A5:D5"/>
    <mergeCell ref="B18:C18"/>
    <mergeCell ref="G70:H70"/>
    <mergeCell ref="A51:A52"/>
    <mergeCell ref="A11:D11"/>
    <mergeCell ref="B14:C15"/>
    <mergeCell ref="B16:C16"/>
    <mergeCell ref="B51:B52"/>
    <mergeCell ref="D51:D52"/>
    <mergeCell ref="A48:D48"/>
    <mergeCell ref="D14:D15"/>
    <mergeCell ref="A17:D17"/>
    <mergeCell ref="A41:D41"/>
    <mergeCell ref="B37:C37"/>
    <mergeCell ref="B36:C36"/>
    <mergeCell ref="B28:C28"/>
    <mergeCell ref="B19:C19"/>
    <mergeCell ref="B20:C20"/>
    <mergeCell ref="B21:C21"/>
    <mergeCell ref="B22:C22"/>
    <mergeCell ref="B23:C23"/>
    <mergeCell ref="B32:C32"/>
    <mergeCell ref="B24:C24"/>
    <mergeCell ref="B25:C25"/>
    <mergeCell ref="B26:C26"/>
    <mergeCell ref="B27:C27"/>
    <mergeCell ref="B29:C29"/>
    <mergeCell ref="B30:C30"/>
    <mergeCell ref="B31:C31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2021-09-08T11:05:08Z</cp:lastPrinted>
  <dcterms:created xsi:type="dcterms:W3CDTF">2020-12-08T17:39:33Z</dcterms:created>
  <dcterms:modified xsi:type="dcterms:W3CDTF">2021-09-08T12:00:30Z</dcterms:modified>
</cp:coreProperties>
</file>